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7520" windowHeight="11190"/>
  </bookViews>
  <sheets>
    <sheet name="за 2020 год" sheetId="5" r:id="rId1"/>
  </sheets>
  <calcPr calcId="145621"/>
</workbook>
</file>

<file path=xl/calcChain.xml><?xml version="1.0" encoding="utf-8"?>
<calcChain xmlns="http://schemas.openxmlformats.org/spreadsheetml/2006/main">
  <c r="O9" i="5" l="1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8" i="5"/>
  <c r="N26" i="5"/>
  <c r="M26" i="5"/>
  <c r="L26" i="5"/>
  <c r="G49" i="5"/>
  <c r="H49" i="5"/>
  <c r="I49" i="5"/>
  <c r="J49" i="5"/>
  <c r="K49" i="5"/>
  <c r="L49" i="5"/>
  <c r="M49" i="5"/>
  <c r="N49" i="5"/>
  <c r="F49" i="5"/>
  <c r="O7" i="5" l="1"/>
  <c r="G30" i="5"/>
  <c r="H30" i="5"/>
  <c r="I30" i="5"/>
  <c r="J30" i="5"/>
  <c r="K30" i="5"/>
  <c r="L30" i="5"/>
  <c r="M30" i="5"/>
  <c r="N30" i="5"/>
  <c r="F30" i="5"/>
  <c r="G7" i="5" l="1"/>
  <c r="H7" i="5"/>
  <c r="I7" i="5"/>
  <c r="J7" i="5"/>
  <c r="K7" i="5"/>
  <c r="L7" i="5"/>
  <c r="M7" i="5"/>
  <c r="N7" i="5"/>
  <c r="F7" i="5"/>
  <c r="K51" i="5" l="1"/>
  <c r="J51" i="5"/>
  <c r="I51" i="5"/>
  <c r="N46" i="5" l="1"/>
  <c r="N41" i="5"/>
  <c r="N38" i="5"/>
  <c r="N32" i="5"/>
  <c r="N21" i="5"/>
  <c r="N18" i="5"/>
  <c r="N16" i="5"/>
  <c r="M46" i="5"/>
  <c r="L46" i="5"/>
  <c r="M41" i="5"/>
  <c r="L41" i="5"/>
  <c r="M38" i="5"/>
  <c r="L38" i="5"/>
  <c r="M32" i="5"/>
  <c r="L32" i="5"/>
  <c r="M21" i="5"/>
  <c r="L21" i="5"/>
  <c r="M18" i="5"/>
  <c r="L18" i="5"/>
  <c r="M16" i="5"/>
  <c r="L16" i="5"/>
  <c r="H32" i="5"/>
  <c r="L51" i="5" l="1"/>
  <c r="N51" i="5"/>
  <c r="O51" i="5" s="1"/>
  <c r="M51" i="5"/>
  <c r="H26" i="5" l="1"/>
  <c r="G26" i="5"/>
  <c r="F26" i="5"/>
  <c r="G46" i="5" l="1"/>
  <c r="F46" i="5"/>
  <c r="G41" i="5"/>
  <c r="F41" i="5"/>
  <c r="G38" i="5"/>
  <c r="F38" i="5"/>
  <c r="G32" i="5"/>
  <c r="F32" i="5"/>
  <c r="G21" i="5"/>
  <c r="F21" i="5"/>
  <c r="G18" i="5"/>
  <c r="F18" i="5"/>
  <c r="G16" i="5"/>
  <c r="F16" i="5"/>
  <c r="G51" i="5" l="1"/>
  <c r="F51" i="5"/>
  <c r="H21" i="5" l="1"/>
  <c r="H18" i="5" l="1"/>
  <c r="H46" i="5" l="1"/>
  <c r="H41" i="5"/>
  <c r="H38" i="5"/>
  <c r="H16" i="5"/>
  <c r="H51" i="5" l="1"/>
</calcChain>
</file>

<file path=xl/sharedStrings.xml><?xml version="1.0" encoding="utf-8"?>
<sst xmlns="http://schemas.openxmlformats.org/spreadsheetml/2006/main" count="134" uniqueCount="79">
  <si>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</si>
  <si>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</si>
  <si>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</si>
  <si>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</si>
  <si>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</si>
  <si>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</si>
  <si>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</si>
  <si>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</si>
  <si>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</si>
  <si>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</si>
  <si>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</si>
  <si>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</si>
  <si>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</si>
  <si>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</si>
  <si>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</si>
  <si>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</si>
  <si>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</si>
  <si>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</si>
  <si>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</si>
  <si>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</si>
  <si>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</si>
  <si>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</si>
  <si>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</si>
  <si>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</si>
  <si>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</si>
  <si>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</si>
  <si>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</si>
  <si>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</si>
  <si>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</si>
  <si>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</si>
  <si>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</si>
  <si>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</si>
  <si>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</si>
  <si>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</si>
  <si>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</si>
  <si>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</si>
  <si>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</si>
  <si>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</si>
  <si>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</si>
  <si>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</si>
  <si>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</si>
  <si>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</si>
  <si>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</si>
  <si>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</si>
  <si>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</si>
  <si>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</si>
  <si>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</si>
  <si>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</si>
  <si>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</si>
  <si>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</si>
  <si>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</si>
  <si>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</si>
  <si>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</si>
  <si>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</si>
  <si>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</si>
  <si>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</si>
  <si>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</si>
  <si>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</si>
  <si>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</si>
  <si>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</si>
  <si>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</si>
  <si>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</si>
  <si>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</si>
  <si>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</si>
  <si>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</si>
  <si>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</si>
  <si>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Охрана окружающей среды</t>
  </si>
  <si>
    <t>Судебная система</t>
  </si>
  <si>
    <t>Другие вопросы в области охраны окружающей среды</t>
  </si>
  <si>
    <t>Обеспечение и проведение выборов и референдумов</t>
  </si>
  <si>
    <t>Сведения о внесенных в течении 2020 года изменениях, внесенных в решение Мглинского районного Совета народных депутатов "О бюджете Мглинского муниципального района Брянской области на 2020 год и на плановый период 2021 и 2022 годов", в части расходов на 2020 год</t>
  </si>
  <si>
    <t>Сумма на 2020 год (решение от 16.12.2019  № 6-43 (первоначальный)</t>
  </si>
  <si>
    <t>Решение от 25.02.2020 г. № 6-59</t>
  </si>
  <si>
    <t>Решение от 02.06.2020 г. № 6-76</t>
  </si>
  <si>
    <t>Решение от 19.08.2020 г. № 6-83</t>
  </si>
  <si>
    <t>Решение от 22.10.2020 г. № 6-99</t>
  </si>
  <si>
    <t>Решение от 24.12.2020 г. № 6-114</t>
  </si>
  <si>
    <t>Сумма на 2020 год (с учетом изменений)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</si>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</sst>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49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60"/>
  <sheetViews>
    <sheetView tabSelected="1" topLeftCell="A37" workbookViewId="0">
      <selection activeCell="P54" sqref="P54"/>
    </sheetView>
  </sheetViews>
  <sheetFormatPr defaultRowHeight="15" x14ac:dyDescent="0.25"/>
  <cols>
    <col min="1" max="1" width="2" customWidth="1"/>
    <col min="2" max="2" width="3.140625" hidden="1" customWidth="1"/>
    <col min="3" max="3" width="41.7109375" customWidth="1"/>
    <col min="4" max="4" width="5" customWidth="1"/>
    <col min="5" max="5" width="4" customWidth="1"/>
    <col min="6" max="6" width="20.42578125" customWidth="1"/>
    <col min="7" max="7" width="15.5703125" customWidth="1"/>
    <col min="8" max="8" width="14.140625" customWidth="1"/>
    <col min="9" max="11" width="9.140625" hidden="1" customWidth="1"/>
    <col min="12" max="12" width="14.42578125" customWidth="1"/>
    <col min="13" max="13" width="13.5703125" customWidth="1"/>
    <col min="14" max="14" width="15.42578125" customWidth="1"/>
    <col min="15" max="15" width="18.85546875" customWidth="1"/>
    <col min="16" max="16" width="13.7109375" customWidth="1"/>
  </cols>
  <sheetData>
    <row r="2" spans="3:15" ht="11.25" customHeight="1" x14ac:dyDescent="0.3">
      <c r="C2" s="1"/>
      <c r="D2" s="21"/>
      <c r="E2" s="21"/>
      <c r="F2" s="21"/>
      <c r="G2" s="21"/>
      <c r="H2" s="21"/>
      <c r="I2" s="1"/>
      <c r="J2" s="1"/>
      <c r="K2" s="1"/>
    </row>
    <row r="3" spans="3:15" ht="66.75" customHeight="1" x14ac:dyDescent="0.25">
      <c r="C3" s="25" t="s">
        <v>70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3:15" ht="15.75" customHeight="1" x14ac:dyDescent="0.3">
      <c r="C4" s="1"/>
      <c r="D4" s="1"/>
      <c r="E4" s="1"/>
      <c r="F4" s="1"/>
      <c r="G4" s="1"/>
      <c r="H4" s="3"/>
      <c r="I4" s="1"/>
      <c r="J4" s="1"/>
      <c r="K4" s="1"/>
      <c r="O4" s="18" t="s">
        <v>29</v>
      </c>
    </row>
    <row r="5" spans="3:15" ht="125.25" customHeight="1" x14ac:dyDescent="0.3">
      <c r="C5" s="22" t="s">
        <v>28</v>
      </c>
      <c r="D5" s="23" t="s">
        <v>31</v>
      </c>
      <c r="E5" s="23" t="s">
        <v>30</v>
      </c>
      <c r="F5" s="17" t="s">
        <v>71</v>
      </c>
      <c r="G5" s="7" t="s">
        <v>72</v>
      </c>
      <c r="H5" s="23" t="s">
        <v>73</v>
      </c>
      <c r="I5" s="1"/>
      <c r="J5" s="1"/>
      <c r="K5" s="1"/>
      <c r="L5" s="23" t="s">
        <v>74</v>
      </c>
      <c r="M5" s="23" t="s">
        <v>75</v>
      </c>
      <c r="N5" s="23" t="s">
        <v>76</v>
      </c>
      <c r="O5" s="6" t="s">
        <v>77</v>
      </c>
    </row>
    <row r="6" spans="3:15" ht="4.5" hidden="1" customHeight="1" x14ac:dyDescent="0.3">
      <c r="C6" s="22"/>
      <c r="D6" s="24"/>
      <c r="E6" s="24"/>
      <c r="F6" s="8"/>
      <c r="G6" s="8"/>
      <c r="H6" s="24"/>
      <c r="I6" s="1"/>
      <c r="J6" s="1"/>
      <c r="K6" s="1"/>
      <c r="L6" s="24"/>
      <c r="M6" s="24"/>
      <c r="N6" s="24"/>
      <c r="O6" s="9"/>
    </row>
    <row r="7" spans="3:15" ht="21" customHeight="1" x14ac:dyDescent="0.25">
      <c r="C7" s="4" t="s">
        <v>0</v>
      </c>
      <c r="D7" s="11" t="s">
        <v>32</v>
      </c>
      <c r="E7" s="11"/>
      <c r="F7" s="12">
        <f>F8+F9+F10+F12+F14+F15+F11+F13</f>
        <v>33264474</v>
      </c>
      <c r="G7" s="12">
        <f t="shared" ref="G7:N7" si="0">G8+G9+G10+G12+G14+G15+G11+G13</f>
        <v>1872067.88</v>
      </c>
      <c r="H7" s="12">
        <f t="shared" si="0"/>
        <v>-335498</v>
      </c>
      <c r="I7" s="12">
        <f t="shared" si="0"/>
        <v>0</v>
      </c>
      <c r="J7" s="12">
        <f t="shared" si="0"/>
        <v>0</v>
      </c>
      <c r="K7" s="12">
        <f t="shared" si="0"/>
        <v>0</v>
      </c>
      <c r="L7" s="12">
        <f t="shared" si="0"/>
        <v>118920</v>
      </c>
      <c r="M7" s="12">
        <f t="shared" si="0"/>
        <v>-1853949.98</v>
      </c>
      <c r="N7" s="12">
        <f t="shared" si="0"/>
        <v>-583230.88</v>
      </c>
      <c r="O7" s="12">
        <f>O8+O9+O10+O12+O14+O15+O11+O13</f>
        <v>32482783.02</v>
      </c>
    </row>
    <row r="8" spans="3:15" ht="62.25" customHeight="1" x14ac:dyDescent="0.3">
      <c r="C8" s="5" t="s">
        <v>57</v>
      </c>
      <c r="D8" s="14" t="s">
        <v>32</v>
      </c>
      <c r="E8" s="14" t="s">
        <v>33</v>
      </c>
      <c r="F8" s="10">
        <v>1263495</v>
      </c>
      <c r="G8" s="10"/>
      <c r="H8" s="10"/>
      <c r="I8" s="13"/>
      <c r="J8" s="13"/>
      <c r="K8" s="13"/>
      <c r="L8" s="10"/>
      <c r="M8" s="10"/>
      <c r="N8" s="10"/>
      <c r="O8" s="20">
        <f>F8+G8+H8+L8+M8+N8</f>
        <v>1263495</v>
      </c>
    </row>
    <row r="9" spans="3:15" ht="84.75" customHeight="1" x14ac:dyDescent="0.3">
      <c r="C9" s="5" t="s">
        <v>58</v>
      </c>
      <c r="D9" s="14" t="s">
        <v>41</v>
      </c>
      <c r="E9" s="14" t="s">
        <v>34</v>
      </c>
      <c r="F9" s="10">
        <v>565179</v>
      </c>
      <c r="G9" s="10"/>
      <c r="H9" s="10"/>
      <c r="I9" s="13"/>
      <c r="J9" s="13"/>
      <c r="K9" s="13"/>
      <c r="L9" s="10"/>
      <c r="M9" s="10">
        <v>-186008.1</v>
      </c>
      <c r="N9" s="10">
        <v>15000</v>
      </c>
      <c r="O9" s="20">
        <f t="shared" ref="O9:O51" si="1">F9+G9+H9+L9+M9+N9</f>
        <v>394170.9</v>
      </c>
    </row>
    <row r="10" spans="3:15" ht="99.75" customHeight="1" x14ac:dyDescent="0.3">
      <c r="C10" s="5" t="s">
        <v>59</v>
      </c>
      <c r="D10" s="14" t="s">
        <v>32</v>
      </c>
      <c r="E10" s="14" t="s">
        <v>35</v>
      </c>
      <c r="F10" s="10">
        <v>19355337</v>
      </c>
      <c r="G10" s="10">
        <v>1877067.88</v>
      </c>
      <c r="H10" s="10">
        <v>-558724</v>
      </c>
      <c r="I10" s="13"/>
      <c r="J10" s="13"/>
      <c r="K10" s="13"/>
      <c r="L10" s="10"/>
      <c r="M10" s="10">
        <v>-1336067.8799999999</v>
      </c>
      <c r="N10" s="10">
        <v>-691855.88</v>
      </c>
      <c r="O10" s="20">
        <f t="shared" si="1"/>
        <v>18645757.120000001</v>
      </c>
    </row>
    <row r="11" spans="3:15" ht="19.5" customHeight="1" x14ac:dyDescent="0.3">
      <c r="C11" s="5" t="s">
        <v>67</v>
      </c>
      <c r="D11" s="14" t="s">
        <v>41</v>
      </c>
      <c r="E11" s="14" t="s">
        <v>36</v>
      </c>
      <c r="F11" s="10">
        <v>6640</v>
      </c>
      <c r="G11" s="10"/>
      <c r="H11" s="10"/>
      <c r="I11" s="13"/>
      <c r="J11" s="13"/>
      <c r="K11" s="13"/>
      <c r="L11" s="10"/>
      <c r="M11" s="10"/>
      <c r="N11" s="10"/>
      <c r="O11" s="20">
        <f t="shared" si="1"/>
        <v>6640</v>
      </c>
    </row>
    <row r="12" spans="3:15" ht="69.75" customHeight="1" x14ac:dyDescent="0.3">
      <c r="C12" s="5" t="s">
        <v>8</v>
      </c>
      <c r="D12" s="14" t="s">
        <v>32</v>
      </c>
      <c r="E12" s="14" t="s">
        <v>37</v>
      </c>
      <c r="F12" s="10">
        <v>5481477</v>
      </c>
      <c r="G12" s="10"/>
      <c r="H12" s="10"/>
      <c r="I12" s="13"/>
      <c r="J12" s="13"/>
      <c r="K12" s="13"/>
      <c r="L12" s="10"/>
      <c r="M12" s="10">
        <v>-326874</v>
      </c>
      <c r="N12" s="10">
        <v>179102</v>
      </c>
      <c r="O12" s="20">
        <f t="shared" si="1"/>
        <v>5333705</v>
      </c>
    </row>
    <row r="13" spans="3:15" ht="38.25" customHeight="1" x14ac:dyDescent="0.3">
      <c r="C13" s="5" t="s">
        <v>69</v>
      </c>
      <c r="D13" s="14" t="s">
        <v>41</v>
      </c>
      <c r="E13" s="14" t="s">
        <v>38</v>
      </c>
      <c r="F13" s="10">
        <v>0</v>
      </c>
      <c r="G13" s="10"/>
      <c r="H13" s="10">
        <v>7724</v>
      </c>
      <c r="I13" s="13"/>
      <c r="J13" s="13"/>
      <c r="K13" s="13"/>
      <c r="L13" s="10"/>
      <c r="M13" s="10"/>
      <c r="N13" s="10"/>
      <c r="O13" s="20">
        <f t="shared" si="1"/>
        <v>7724</v>
      </c>
    </row>
    <row r="14" spans="3:15" ht="21.75" customHeight="1" x14ac:dyDescent="0.3">
      <c r="C14" s="5" t="s">
        <v>9</v>
      </c>
      <c r="D14" s="14" t="s">
        <v>32</v>
      </c>
      <c r="E14" s="14" t="s">
        <v>39</v>
      </c>
      <c r="F14" s="10">
        <v>200000</v>
      </c>
      <c r="G14" s="19">
        <v>-5000</v>
      </c>
      <c r="H14" s="10">
        <v>-5000</v>
      </c>
      <c r="I14" s="13"/>
      <c r="J14" s="13"/>
      <c r="K14" s="13"/>
      <c r="L14" s="10">
        <v>-25000</v>
      </c>
      <c r="M14" s="10">
        <v>-15000</v>
      </c>
      <c r="N14" s="10">
        <v>-25000</v>
      </c>
      <c r="O14" s="20">
        <f t="shared" si="1"/>
        <v>125000</v>
      </c>
    </row>
    <row r="15" spans="3:15" ht="18.75" x14ac:dyDescent="0.3">
      <c r="C15" s="5" t="s">
        <v>10</v>
      </c>
      <c r="D15" s="14" t="s">
        <v>32</v>
      </c>
      <c r="E15" s="14" t="s">
        <v>40</v>
      </c>
      <c r="F15" s="10">
        <v>6392346</v>
      </c>
      <c r="G15" s="10"/>
      <c r="H15" s="10">
        <v>220502</v>
      </c>
      <c r="I15" s="13"/>
      <c r="J15" s="13"/>
      <c r="K15" s="13"/>
      <c r="L15" s="10">
        <v>143920</v>
      </c>
      <c r="M15" s="10">
        <v>10000</v>
      </c>
      <c r="N15" s="10">
        <v>-60477</v>
      </c>
      <c r="O15" s="20">
        <f t="shared" si="1"/>
        <v>6706291</v>
      </c>
    </row>
    <row r="16" spans="3:15" ht="15.75" customHeight="1" x14ac:dyDescent="0.3">
      <c r="C16" s="4" t="s">
        <v>1</v>
      </c>
      <c r="D16" s="11" t="s">
        <v>42</v>
      </c>
      <c r="E16" s="11"/>
      <c r="F16" s="12">
        <f t="shared" ref="F16:H16" si="2">F17</f>
        <v>1779339</v>
      </c>
      <c r="G16" s="12">
        <f t="shared" si="2"/>
        <v>0</v>
      </c>
      <c r="H16" s="12">
        <f t="shared" si="2"/>
        <v>0</v>
      </c>
      <c r="I16" s="13"/>
      <c r="J16" s="13"/>
      <c r="K16" s="13"/>
      <c r="L16" s="12">
        <f t="shared" ref="L16:N16" si="3">L17</f>
        <v>-223855</v>
      </c>
      <c r="M16" s="12">
        <f t="shared" si="3"/>
        <v>0</v>
      </c>
      <c r="N16" s="12">
        <f t="shared" si="3"/>
        <v>0</v>
      </c>
      <c r="O16" s="20">
        <f t="shared" si="1"/>
        <v>1555484</v>
      </c>
    </row>
    <row r="17" spans="3:15" ht="21" customHeight="1" x14ac:dyDescent="0.3">
      <c r="C17" s="5" t="s">
        <v>11</v>
      </c>
      <c r="D17" s="14" t="s">
        <v>42</v>
      </c>
      <c r="E17" s="14" t="s">
        <v>34</v>
      </c>
      <c r="F17" s="10">
        <v>1779339</v>
      </c>
      <c r="G17" s="10"/>
      <c r="H17" s="10"/>
      <c r="I17" s="13"/>
      <c r="J17" s="13"/>
      <c r="K17" s="13"/>
      <c r="L17" s="10">
        <v>-223855</v>
      </c>
      <c r="M17" s="10"/>
      <c r="N17" s="10"/>
      <c r="O17" s="20">
        <f t="shared" si="1"/>
        <v>1555484</v>
      </c>
    </row>
    <row r="18" spans="3:15" ht="34.5" customHeight="1" x14ac:dyDescent="0.3">
      <c r="C18" s="4" t="s">
        <v>2</v>
      </c>
      <c r="D18" s="11" t="s">
        <v>43</v>
      </c>
      <c r="E18" s="11"/>
      <c r="F18" s="12">
        <f t="shared" ref="F18:G18" si="4">F19+F20</f>
        <v>3266402</v>
      </c>
      <c r="G18" s="12">
        <f t="shared" si="4"/>
        <v>0</v>
      </c>
      <c r="H18" s="12">
        <f>H19+H20</f>
        <v>0</v>
      </c>
      <c r="I18" s="13"/>
      <c r="J18" s="13"/>
      <c r="K18" s="13"/>
      <c r="L18" s="12">
        <f t="shared" ref="L18" si="5">L19+L20</f>
        <v>0</v>
      </c>
      <c r="M18" s="12">
        <f>M19+M20</f>
        <v>0</v>
      </c>
      <c r="N18" s="12">
        <f t="shared" ref="N18" si="6">N19+N20</f>
        <v>324121.03999999998</v>
      </c>
      <c r="O18" s="20">
        <f t="shared" si="1"/>
        <v>3590523.04</v>
      </c>
    </row>
    <row r="19" spans="3:15" ht="65.25" customHeight="1" x14ac:dyDescent="0.3">
      <c r="C19" s="5" t="s">
        <v>56</v>
      </c>
      <c r="D19" s="14" t="s">
        <v>43</v>
      </c>
      <c r="E19" s="14" t="s">
        <v>44</v>
      </c>
      <c r="F19" s="10">
        <v>3236402</v>
      </c>
      <c r="G19" s="10"/>
      <c r="H19" s="10"/>
      <c r="I19" s="13"/>
      <c r="J19" s="13"/>
      <c r="K19" s="13"/>
      <c r="L19" s="10"/>
      <c r="M19" s="10"/>
      <c r="N19" s="10">
        <v>354121.04</v>
      </c>
      <c r="O19" s="20">
        <f t="shared" si="1"/>
        <v>3590523.04</v>
      </c>
    </row>
    <row r="20" spans="3:15" ht="46.5" customHeight="1" x14ac:dyDescent="0.3">
      <c r="C20" s="5" t="s">
        <v>12</v>
      </c>
      <c r="D20" s="14" t="s">
        <v>43</v>
      </c>
      <c r="E20" s="14" t="s">
        <v>46</v>
      </c>
      <c r="F20" s="10">
        <v>30000</v>
      </c>
      <c r="G20" s="10"/>
      <c r="H20" s="10"/>
      <c r="I20" s="13"/>
      <c r="J20" s="13"/>
      <c r="K20" s="13"/>
      <c r="L20" s="10"/>
      <c r="M20" s="10"/>
      <c r="N20" s="10">
        <v>-30000</v>
      </c>
      <c r="O20" s="20">
        <f t="shared" si="1"/>
        <v>0</v>
      </c>
    </row>
    <row r="21" spans="3:15" ht="18.75" x14ac:dyDescent="0.3">
      <c r="C21" s="4" t="s">
        <v>3</v>
      </c>
      <c r="D21" s="11" t="s">
        <v>47</v>
      </c>
      <c r="E21" s="11"/>
      <c r="F21" s="12">
        <f t="shared" ref="F21:G21" si="7">F22+F23+F24+F25</f>
        <v>24538980.75</v>
      </c>
      <c r="G21" s="12">
        <f t="shared" si="7"/>
        <v>5091305.12</v>
      </c>
      <c r="H21" s="12">
        <f>H22+H23+H24+H25</f>
        <v>-240000</v>
      </c>
      <c r="I21" s="13"/>
      <c r="J21" s="13"/>
      <c r="K21" s="13"/>
      <c r="L21" s="12">
        <f t="shared" ref="L21" si="8">L22+L23+L24+L25</f>
        <v>-305727.14</v>
      </c>
      <c r="M21" s="12">
        <f>M22+M23+M24+M25</f>
        <v>0</v>
      </c>
      <c r="N21" s="12">
        <f t="shared" ref="N21" si="9">N22+N23+N24+N25</f>
        <v>-647000</v>
      </c>
      <c r="O21" s="20">
        <f t="shared" si="1"/>
        <v>28437558.73</v>
      </c>
    </row>
    <row r="22" spans="3:15" ht="28.5" customHeight="1" x14ac:dyDescent="0.3">
      <c r="C22" s="5" t="s">
        <v>13</v>
      </c>
      <c r="D22" s="14" t="s">
        <v>47</v>
      </c>
      <c r="E22" s="14" t="s">
        <v>36</v>
      </c>
      <c r="F22" s="10">
        <v>135462.75</v>
      </c>
      <c r="G22" s="10"/>
      <c r="H22" s="10"/>
      <c r="I22" s="13"/>
      <c r="J22" s="13"/>
      <c r="K22" s="13"/>
      <c r="L22" s="10"/>
      <c r="M22" s="10"/>
      <c r="N22" s="10">
        <v>-70000</v>
      </c>
      <c r="O22" s="20">
        <f t="shared" si="1"/>
        <v>65462.75</v>
      </c>
    </row>
    <row r="23" spans="3:15" ht="21.75" customHeight="1" x14ac:dyDescent="0.3">
      <c r="C23" s="5" t="s">
        <v>63</v>
      </c>
      <c r="D23" s="14" t="s">
        <v>35</v>
      </c>
      <c r="E23" s="14" t="s">
        <v>64</v>
      </c>
      <c r="F23" s="10">
        <v>1947100</v>
      </c>
      <c r="G23" s="10"/>
      <c r="H23" s="10"/>
      <c r="I23" s="13"/>
      <c r="J23" s="13"/>
      <c r="K23" s="13"/>
      <c r="L23" s="10"/>
      <c r="M23" s="10"/>
      <c r="N23" s="10"/>
      <c r="O23" s="20">
        <f t="shared" si="1"/>
        <v>1947100</v>
      </c>
    </row>
    <row r="24" spans="3:15" ht="18.75" x14ac:dyDescent="0.3">
      <c r="C24" s="5" t="s">
        <v>14</v>
      </c>
      <c r="D24" s="14" t="s">
        <v>47</v>
      </c>
      <c r="E24" s="14" t="s">
        <v>44</v>
      </c>
      <c r="F24" s="10">
        <v>21989492</v>
      </c>
      <c r="G24" s="10">
        <v>3771305.12</v>
      </c>
      <c r="H24" s="10"/>
      <c r="I24" s="13"/>
      <c r="J24" s="13"/>
      <c r="K24" s="13"/>
      <c r="L24" s="10">
        <v>-305727.14</v>
      </c>
      <c r="M24" s="10"/>
      <c r="N24" s="10"/>
      <c r="O24" s="20">
        <f t="shared" si="1"/>
        <v>25455069.98</v>
      </c>
    </row>
    <row r="25" spans="3:15" ht="36" customHeight="1" x14ac:dyDescent="0.3">
      <c r="C25" s="5" t="s">
        <v>15</v>
      </c>
      <c r="D25" s="14" t="s">
        <v>47</v>
      </c>
      <c r="E25" s="14" t="s">
        <v>48</v>
      </c>
      <c r="F25" s="10">
        <v>466926</v>
      </c>
      <c r="G25" s="10">
        <v>1320000</v>
      </c>
      <c r="H25" s="10">
        <v>-240000</v>
      </c>
      <c r="I25" s="13"/>
      <c r="J25" s="13"/>
      <c r="K25" s="13"/>
      <c r="L25" s="10"/>
      <c r="M25" s="10"/>
      <c r="N25" s="10">
        <v>-577000</v>
      </c>
      <c r="O25" s="20">
        <f t="shared" si="1"/>
        <v>969926</v>
      </c>
    </row>
    <row r="26" spans="3:15" ht="18.75" x14ac:dyDescent="0.3">
      <c r="C26" s="4" t="s">
        <v>4</v>
      </c>
      <c r="D26" s="11" t="s">
        <v>36</v>
      </c>
      <c r="E26" s="11"/>
      <c r="F26" s="12">
        <f>F27+F28</f>
        <v>2797696.16</v>
      </c>
      <c r="G26" s="12">
        <f t="shared" ref="G26:H26" si="10">G27+G28</f>
        <v>900000</v>
      </c>
      <c r="H26" s="12">
        <f t="shared" si="10"/>
        <v>245000</v>
      </c>
      <c r="I26" s="13"/>
      <c r="J26" s="13"/>
      <c r="K26" s="13"/>
      <c r="L26" s="12">
        <f>L27+L28+L29</f>
        <v>2714816.59</v>
      </c>
      <c r="M26" s="12">
        <f t="shared" ref="M26" si="11">M27+M28+M29</f>
        <v>0</v>
      </c>
      <c r="N26" s="12">
        <f>N27+N28+N29</f>
        <v>-4931101</v>
      </c>
      <c r="O26" s="20">
        <f t="shared" si="1"/>
        <v>1726411.75</v>
      </c>
    </row>
    <row r="27" spans="3:15" ht="18.75" x14ac:dyDescent="0.3">
      <c r="C27" s="5" t="s">
        <v>16</v>
      </c>
      <c r="D27" s="14" t="s">
        <v>36</v>
      </c>
      <c r="E27" s="14" t="s">
        <v>41</v>
      </c>
      <c r="F27" s="10">
        <v>41273.160000000003</v>
      </c>
      <c r="G27" s="10"/>
      <c r="H27" s="10">
        <v>5000</v>
      </c>
      <c r="I27" s="13"/>
      <c r="J27" s="13"/>
      <c r="K27" s="13"/>
      <c r="L27" s="10"/>
      <c r="M27" s="10"/>
      <c r="N27" s="10"/>
      <c r="O27" s="20">
        <f t="shared" si="1"/>
        <v>46273.16</v>
      </c>
    </row>
    <row r="28" spans="3:15" ht="18.75" x14ac:dyDescent="0.3">
      <c r="C28" s="5" t="s">
        <v>17</v>
      </c>
      <c r="D28" s="14" t="s">
        <v>36</v>
      </c>
      <c r="E28" s="14" t="s">
        <v>33</v>
      </c>
      <c r="F28" s="10">
        <v>2756423</v>
      </c>
      <c r="G28" s="10">
        <v>900000</v>
      </c>
      <c r="H28" s="10">
        <v>240000</v>
      </c>
      <c r="I28" s="13"/>
      <c r="J28" s="13"/>
      <c r="K28" s="13"/>
      <c r="L28" s="10">
        <v>-2047624.41</v>
      </c>
      <c r="M28" s="10"/>
      <c r="N28" s="10">
        <v>-168660</v>
      </c>
      <c r="O28" s="20">
        <f t="shared" si="1"/>
        <v>1680138.59</v>
      </c>
    </row>
    <row r="29" spans="3:15" ht="31.5" x14ac:dyDescent="0.3">
      <c r="C29" s="5" t="s">
        <v>78</v>
      </c>
      <c r="D29" s="14" t="s">
        <v>36</v>
      </c>
      <c r="E29" s="14" t="s">
        <v>36</v>
      </c>
      <c r="F29" s="10"/>
      <c r="G29" s="10"/>
      <c r="H29" s="10"/>
      <c r="I29" s="13"/>
      <c r="J29" s="13"/>
      <c r="K29" s="13"/>
      <c r="L29" s="10">
        <v>4762441</v>
      </c>
      <c r="M29" s="10"/>
      <c r="N29" s="10">
        <v>-4762441</v>
      </c>
      <c r="O29" s="20">
        <f t="shared" si="1"/>
        <v>0</v>
      </c>
    </row>
    <row r="30" spans="3:15" ht="15.75" x14ac:dyDescent="0.25">
      <c r="C30" s="4" t="s">
        <v>66</v>
      </c>
      <c r="D30" s="11" t="s">
        <v>37</v>
      </c>
      <c r="E30" s="11"/>
      <c r="F30" s="12">
        <f>F31</f>
        <v>10000</v>
      </c>
      <c r="G30" s="12">
        <f t="shared" ref="G30:N30" si="12">G31</f>
        <v>0</v>
      </c>
      <c r="H30" s="12">
        <f t="shared" si="12"/>
        <v>0</v>
      </c>
      <c r="I30" s="12">
        <f t="shared" si="12"/>
        <v>0</v>
      </c>
      <c r="J30" s="12">
        <f t="shared" si="12"/>
        <v>0</v>
      </c>
      <c r="K30" s="12">
        <f t="shared" si="12"/>
        <v>0</v>
      </c>
      <c r="L30" s="12">
        <f t="shared" si="12"/>
        <v>0</v>
      </c>
      <c r="M30" s="12">
        <f t="shared" si="12"/>
        <v>0</v>
      </c>
      <c r="N30" s="12">
        <f t="shared" si="12"/>
        <v>-10000</v>
      </c>
      <c r="O30" s="20">
        <f t="shared" si="1"/>
        <v>0</v>
      </c>
    </row>
    <row r="31" spans="3:15" ht="30.75" customHeight="1" x14ac:dyDescent="0.3">
      <c r="C31" s="5" t="s">
        <v>68</v>
      </c>
      <c r="D31" s="14" t="s">
        <v>37</v>
      </c>
      <c r="E31" s="14" t="s">
        <v>36</v>
      </c>
      <c r="F31" s="10">
        <v>10000</v>
      </c>
      <c r="G31" s="10"/>
      <c r="H31" s="10"/>
      <c r="I31" s="13"/>
      <c r="J31" s="13"/>
      <c r="K31" s="13"/>
      <c r="L31" s="10"/>
      <c r="M31" s="10"/>
      <c r="N31" s="10">
        <v>-10000</v>
      </c>
      <c r="O31" s="20">
        <f t="shared" si="1"/>
        <v>0</v>
      </c>
    </row>
    <row r="32" spans="3:15" ht="16.5" customHeight="1" x14ac:dyDescent="0.3">
      <c r="C32" s="4" t="s">
        <v>5</v>
      </c>
      <c r="D32" s="11" t="s">
        <v>38</v>
      </c>
      <c r="E32" s="11"/>
      <c r="F32" s="12">
        <f t="shared" ref="F32:G32" si="13">F33+F34+F35+F36+F37</f>
        <v>181549021.63999999</v>
      </c>
      <c r="G32" s="12">
        <f t="shared" si="13"/>
        <v>2872469.83</v>
      </c>
      <c r="H32" s="12">
        <f>H33+H34+H35+H36+H37</f>
        <v>551000</v>
      </c>
      <c r="I32" s="13"/>
      <c r="J32" s="13"/>
      <c r="K32" s="13"/>
      <c r="L32" s="12">
        <f t="shared" ref="L32" si="14">L33+L34+L35+L36+L37</f>
        <v>3463320</v>
      </c>
      <c r="M32" s="12">
        <f>M33+M34+M35+M36+M37</f>
        <v>3375953.98</v>
      </c>
      <c r="N32" s="12">
        <f t="shared" ref="N32" si="15">N33+N34+N35+N36+N37</f>
        <v>-17449892.120000001</v>
      </c>
      <c r="O32" s="20">
        <f t="shared" si="1"/>
        <v>174361873.32999998</v>
      </c>
    </row>
    <row r="33" spans="3:15" ht="21" customHeight="1" x14ac:dyDescent="0.3">
      <c r="C33" s="5" t="s">
        <v>18</v>
      </c>
      <c r="D33" s="14" t="s">
        <v>38</v>
      </c>
      <c r="E33" s="14" t="s">
        <v>41</v>
      </c>
      <c r="F33" s="10">
        <v>25217510.199999999</v>
      </c>
      <c r="G33" s="10">
        <v>390000</v>
      </c>
      <c r="H33" s="10">
        <v>1519424.8</v>
      </c>
      <c r="I33" s="13"/>
      <c r="J33" s="13"/>
      <c r="K33" s="13"/>
      <c r="L33" s="10"/>
      <c r="M33" s="10"/>
      <c r="N33" s="10">
        <v>-1319424.8</v>
      </c>
      <c r="O33" s="20">
        <f t="shared" si="1"/>
        <v>25807510.199999999</v>
      </c>
    </row>
    <row r="34" spans="3:15" ht="19.5" customHeight="1" x14ac:dyDescent="0.3">
      <c r="C34" s="5" t="s">
        <v>19</v>
      </c>
      <c r="D34" s="14" t="s">
        <v>38</v>
      </c>
      <c r="E34" s="14" t="s">
        <v>33</v>
      </c>
      <c r="F34" s="10">
        <v>124764216</v>
      </c>
      <c r="G34" s="10">
        <v>2170009.83</v>
      </c>
      <c r="H34" s="10">
        <v>-968424.8</v>
      </c>
      <c r="I34" s="13"/>
      <c r="J34" s="13"/>
      <c r="K34" s="13"/>
      <c r="L34" s="10">
        <v>3463320</v>
      </c>
      <c r="M34" s="10">
        <v>2338078.67</v>
      </c>
      <c r="N34" s="10">
        <v>-16706727.57</v>
      </c>
      <c r="O34" s="20">
        <f t="shared" si="1"/>
        <v>115060472.13</v>
      </c>
    </row>
    <row r="35" spans="3:15" ht="23.25" customHeight="1" x14ac:dyDescent="0.3">
      <c r="C35" s="5" t="s">
        <v>65</v>
      </c>
      <c r="D35" s="14" t="s">
        <v>38</v>
      </c>
      <c r="E35" s="14" t="s">
        <v>34</v>
      </c>
      <c r="F35" s="10">
        <v>7393862</v>
      </c>
      <c r="G35" s="10">
        <v>110613</v>
      </c>
      <c r="H35" s="10"/>
      <c r="I35" s="13"/>
      <c r="J35" s="13"/>
      <c r="K35" s="13"/>
      <c r="L35" s="10"/>
      <c r="M35" s="10"/>
      <c r="N35" s="10">
        <v>-251818.28</v>
      </c>
      <c r="O35" s="20">
        <f t="shared" si="1"/>
        <v>7252656.7199999997</v>
      </c>
    </row>
    <row r="36" spans="3:15" ht="31.5" customHeight="1" x14ac:dyDescent="0.3">
      <c r="C36" s="5" t="s">
        <v>20</v>
      </c>
      <c r="D36" s="14" t="s">
        <v>49</v>
      </c>
      <c r="E36" s="14" t="s">
        <v>38</v>
      </c>
      <c r="F36" s="10">
        <v>685923.44</v>
      </c>
      <c r="G36" s="10"/>
      <c r="H36" s="10"/>
      <c r="I36" s="13"/>
      <c r="J36" s="13"/>
      <c r="K36" s="13"/>
      <c r="L36" s="10"/>
      <c r="M36" s="10"/>
      <c r="N36" s="10">
        <v>-39000</v>
      </c>
      <c r="O36" s="20">
        <f t="shared" si="1"/>
        <v>646923.43999999994</v>
      </c>
    </row>
    <row r="37" spans="3:15" ht="18.75" x14ac:dyDescent="0.3">
      <c r="C37" s="5" t="s">
        <v>21</v>
      </c>
      <c r="D37" s="14" t="s">
        <v>38</v>
      </c>
      <c r="E37" s="14" t="s">
        <v>44</v>
      </c>
      <c r="F37" s="10">
        <v>23487510</v>
      </c>
      <c r="G37" s="10">
        <v>201847</v>
      </c>
      <c r="H37" s="10"/>
      <c r="I37" s="13"/>
      <c r="J37" s="13"/>
      <c r="K37" s="13"/>
      <c r="L37" s="10"/>
      <c r="M37" s="10">
        <v>1037875.31</v>
      </c>
      <c r="N37" s="10">
        <v>867078.53</v>
      </c>
      <c r="O37" s="20">
        <f t="shared" si="1"/>
        <v>25594310.84</v>
      </c>
    </row>
    <row r="38" spans="3:15" ht="18" customHeight="1" x14ac:dyDescent="0.3">
      <c r="C38" s="4" t="s">
        <v>54</v>
      </c>
      <c r="D38" s="11" t="s">
        <v>50</v>
      </c>
      <c r="E38" s="11"/>
      <c r="F38" s="12">
        <f t="shared" ref="F38:H38" si="16">F39+F40</f>
        <v>30228670</v>
      </c>
      <c r="G38" s="12">
        <f t="shared" si="16"/>
        <v>2534130.66</v>
      </c>
      <c r="H38" s="12">
        <f t="shared" si="16"/>
        <v>0</v>
      </c>
      <c r="I38" s="13"/>
      <c r="J38" s="13"/>
      <c r="K38" s="13"/>
      <c r="L38" s="12">
        <f t="shared" ref="L38:M38" si="17">L39+L40</f>
        <v>0</v>
      </c>
      <c r="M38" s="12">
        <f t="shared" si="17"/>
        <v>5000000</v>
      </c>
      <c r="N38" s="12">
        <f t="shared" ref="N38" si="18">N39+N40</f>
        <v>-1206973</v>
      </c>
      <c r="O38" s="20">
        <f t="shared" si="1"/>
        <v>36555827.659999996</v>
      </c>
    </row>
    <row r="39" spans="3:15" ht="18.75" x14ac:dyDescent="0.3">
      <c r="C39" s="5" t="s">
        <v>22</v>
      </c>
      <c r="D39" s="14" t="s">
        <v>50</v>
      </c>
      <c r="E39" s="14" t="s">
        <v>41</v>
      </c>
      <c r="F39" s="10">
        <v>24767363</v>
      </c>
      <c r="G39" s="10">
        <v>2494130.66</v>
      </c>
      <c r="H39" s="10"/>
      <c r="I39" s="13"/>
      <c r="J39" s="13"/>
      <c r="K39" s="13"/>
      <c r="L39" s="10"/>
      <c r="M39" s="10"/>
      <c r="N39" s="10">
        <v>-1244302</v>
      </c>
      <c r="O39" s="20">
        <f t="shared" si="1"/>
        <v>26017191.66</v>
      </c>
    </row>
    <row r="40" spans="3:15" ht="27.75" customHeight="1" x14ac:dyDescent="0.3">
      <c r="C40" s="5" t="s">
        <v>23</v>
      </c>
      <c r="D40" s="14" t="s">
        <v>50</v>
      </c>
      <c r="E40" s="14" t="s">
        <v>35</v>
      </c>
      <c r="F40" s="10">
        <v>5461307</v>
      </c>
      <c r="G40" s="10">
        <v>40000</v>
      </c>
      <c r="H40" s="10"/>
      <c r="I40" s="13"/>
      <c r="J40" s="13"/>
      <c r="K40" s="13"/>
      <c r="L40" s="10"/>
      <c r="M40" s="10">
        <v>5000000</v>
      </c>
      <c r="N40" s="10">
        <v>37329</v>
      </c>
      <c r="O40" s="20">
        <f t="shared" si="1"/>
        <v>10538636</v>
      </c>
    </row>
    <row r="41" spans="3:15" ht="18" customHeight="1" x14ac:dyDescent="0.3">
      <c r="C41" s="4" t="s">
        <v>6</v>
      </c>
      <c r="D41" s="11" t="s">
        <v>51</v>
      </c>
      <c r="E41" s="11"/>
      <c r="F41" s="12">
        <f t="shared" ref="F41:H41" si="19">F42+F43+F44+F45</f>
        <v>19370159.98</v>
      </c>
      <c r="G41" s="12">
        <f t="shared" si="19"/>
        <v>5000</v>
      </c>
      <c r="H41" s="12">
        <f t="shared" si="19"/>
        <v>5000</v>
      </c>
      <c r="I41" s="13"/>
      <c r="J41" s="13"/>
      <c r="K41" s="13"/>
      <c r="L41" s="12">
        <f t="shared" ref="L41:M41" si="20">L42+L43+L44+L45</f>
        <v>25000</v>
      </c>
      <c r="M41" s="12">
        <f t="shared" si="20"/>
        <v>-3861817.86</v>
      </c>
      <c r="N41" s="12">
        <f t="shared" ref="N41" si="21">N42+N43+N44+N45</f>
        <v>3239</v>
      </c>
      <c r="O41" s="20">
        <f t="shared" si="1"/>
        <v>15546581.120000001</v>
      </c>
    </row>
    <row r="42" spans="3:15" ht="18.75" x14ac:dyDescent="0.3">
      <c r="C42" s="5" t="s">
        <v>60</v>
      </c>
      <c r="D42" s="14" t="s">
        <v>51</v>
      </c>
      <c r="E42" s="14" t="s">
        <v>41</v>
      </c>
      <c r="F42" s="10">
        <v>3005525</v>
      </c>
      <c r="G42" s="10"/>
      <c r="H42" s="10"/>
      <c r="I42" s="13"/>
      <c r="J42" s="13"/>
      <c r="K42" s="13"/>
      <c r="L42" s="10"/>
      <c r="M42" s="10"/>
      <c r="N42" s="10">
        <v>-13961</v>
      </c>
      <c r="O42" s="20">
        <f t="shared" si="1"/>
        <v>2991564</v>
      </c>
    </row>
    <row r="43" spans="3:15" ht="23.25" customHeight="1" x14ac:dyDescent="0.3">
      <c r="C43" s="5" t="s">
        <v>24</v>
      </c>
      <c r="D43" s="14" t="s">
        <v>51</v>
      </c>
      <c r="E43" s="14" t="s">
        <v>34</v>
      </c>
      <c r="F43" s="10">
        <v>75000</v>
      </c>
      <c r="G43" s="10"/>
      <c r="H43" s="10"/>
      <c r="I43" s="13"/>
      <c r="J43" s="13"/>
      <c r="K43" s="13"/>
      <c r="L43" s="10"/>
      <c r="M43" s="10"/>
      <c r="N43" s="10"/>
      <c r="O43" s="20">
        <f t="shared" si="1"/>
        <v>75000</v>
      </c>
    </row>
    <row r="44" spans="3:15" ht="18.75" customHeight="1" x14ac:dyDescent="0.3">
      <c r="C44" s="5" t="s">
        <v>25</v>
      </c>
      <c r="D44" s="14" t="s">
        <v>51</v>
      </c>
      <c r="E44" s="14" t="s">
        <v>35</v>
      </c>
      <c r="F44" s="10">
        <v>14988078.98</v>
      </c>
      <c r="G44" s="10"/>
      <c r="H44" s="10"/>
      <c r="I44" s="13"/>
      <c r="J44" s="13"/>
      <c r="K44" s="13"/>
      <c r="L44" s="10"/>
      <c r="M44" s="10">
        <v>-3876817.86</v>
      </c>
      <c r="N44" s="10">
        <v>-7800</v>
      </c>
      <c r="O44" s="20">
        <f t="shared" si="1"/>
        <v>11103461.120000001</v>
      </c>
    </row>
    <row r="45" spans="3:15" ht="31.5" x14ac:dyDescent="0.3">
      <c r="C45" s="5" t="s">
        <v>61</v>
      </c>
      <c r="D45" s="14" t="s">
        <v>45</v>
      </c>
      <c r="E45" s="14" t="s">
        <v>37</v>
      </c>
      <c r="F45" s="10">
        <v>1301556</v>
      </c>
      <c r="G45" s="10">
        <v>5000</v>
      </c>
      <c r="H45" s="10">
        <v>5000</v>
      </c>
      <c r="I45" s="13"/>
      <c r="J45" s="13"/>
      <c r="K45" s="13"/>
      <c r="L45" s="10">
        <v>25000</v>
      </c>
      <c r="M45" s="10">
        <v>15000</v>
      </c>
      <c r="N45" s="10">
        <v>25000</v>
      </c>
      <c r="O45" s="20">
        <f t="shared" si="1"/>
        <v>1376556</v>
      </c>
    </row>
    <row r="46" spans="3:15" ht="16.5" customHeight="1" x14ac:dyDescent="0.3">
      <c r="C46" s="4" t="s">
        <v>7</v>
      </c>
      <c r="D46" s="11" t="s">
        <v>52</v>
      </c>
      <c r="E46" s="11"/>
      <c r="F46" s="12">
        <f t="shared" ref="F46:H46" si="22">F47+F48</f>
        <v>6210008</v>
      </c>
      <c r="G46" s="12">
        <f t="shared" si="22"/>
        <v>14000</v>
      </c>
      <c r="H46" s="12">
        <f t="shared" si="22"/>
        <v>0</v>
      </c>
      <c r="I46" s="13"/>
      <c r="J46" s="13"/>
      <c r="K46" s="13"/>
      <c r="L46" s="12">
        <f t="shared" ref="L46:M46" si="23">L47+L48</f>
        <v>0</v>
      </c>
      <c r="M46" s="12">
        <f t="shared" si="23"/>
        <v>0</v>
      </c>
      <c r="N46" s="12">
        <f t="shared" ref="N46" si="24">N47+N48</f>
        <v>2000</v>
      </c>
      <c r="O46" s="20">
        <f t="shared" si="1"/>
        <v>6226008</v>
      </c>
    </row>
    <row r="47" spans="3:15" ht="17.25" customHeight="1" x14ac:dyDescent="0.3">
      <c r="C47" s="5" t="s">
        <v>26</v>
      </c>
      <c r="D47" s="14" t="s">
        <v>39</v>
      </c>
      <c r="E47" s="14" t="s">
        <v>41</v>
      </c>
      <c r="F47" s="10">
        <v>5980008</v>
      </c>
      <c r="G47" s="10">
        <v>14000</v>
      </c>
      <c r="H47" s="10"/>
      <c r="I47" s="13"/>
      <c r="J47" s="13"/>
      <c r="K47" s="13"/>
      <c r="L47" s="10"/>
      <c r="M47" s="10"/>
      <c r="N47" s="10">
        <v>170000</v>
      </c>
      <c r="O47" s="20">
        <f t="shared" si="1"/>
        <v>6164008</v>
      </c>
    </row>
    <row r="48" spans="3:15" ht="17.25" customHeight="1" x14ac:dyDescent="0.3">
      <c r="C48" s="5" t="s">
        <v>27</v>
      </c>
      <c r="D48" s="14" t="s">
        <v>52</v>
      </c>
      <c r="E48" s="14" t="s">
        <v>33</v>
      </c>
      <c r="F48" s="10">
        <v>230000</v>
      </c>
      <c r="G48" s="10"/>
      <c r="H48" s="10"/>
      <c r="I48" s="13"/>
      <c r="J48" s="13"/>
      <c r="K48" s="13"/>
      <c r="L48" s="10"/>
      <c r="M48" s="10"/>
      <c r="N48" s="10">
        <v>-168000</v>
      </c>
      <c r="O48" s="20">
        <f t="shared" si="1"/>
        <v>62000</v>
      </c>
    </row>
    <row r="49" spans="3:15" ht="66" customHeight="1" x14ac:dyDescent="0.25">
      <c r="C49" s="4" t="s">
        <v>62</v>
      </c>
      <c r="D49" s="11" t="s">
        <v>46</v>
      </c>
      <c r="E49" s="11"/>
      <c r="F49" s="12">
        <f>F50</f>
        <v>701000</v>
      </c>
      <c r="G49" s="12">
        <f t="shared" ref="G49:N49" si="25">G50</f>
        <v>0</v>
      </c>
      <c r="H49" s="12">
        <f t="shared" si="25"/>
        <v>0</v>
      </c>
      <c r="I49" s="12">
        <f t="shared" si="25"/>
        <v>0</v>
      </c>
      <c r="J49" s="12">
        <f t="shared" si="25"/>
        <v>0</v>
      </c>
      <c r="K49" s="12">
        <f t="shared" si="25"/>
        <v>0</v>
      </c>
      <c r="L49" s="12">
        <f t="shared" si="25"/>
        <v>0</v>
      </c>
      <c r="M49" s="12">
        <f t="shared" si="25"/>
        <v>0</v>
      </c>
      <c r="N49" s="12">
        <f t="shared" si="25"/>
        <v>0</v>
      </c>
      <c r="O49" s="20">
        <f t="shared" si="1"/>
        <v>701000</v>
      </c>
    </row>
    <row r="50" spans="3:15" ht="64.5" customHeight="1" x14ac:dyDescent="0.3">
      <c r="C50" s="5" t="s">
        <v>53</v>
      </c>
      <c r="D50" s="14" t="s">
        <v>46</v>
      </c>
      <c r="E50" s="14" t="s">
        <v>41</v>
      </c>
      <c r="F50" s="10">
        <v>701000</v>
      </c>
      <c r="G50" s="10"/>
      <c r="H50" s="10"/>
      <c r="I50" s="13"/>
      <c r="J50" s="13"/>
      <c r="K50" s="13"/>
      <c r="L50" s="10"/>
      <c r="M50" s="10"/>
      <c r="N50" s="10"/>
      <c r="O50" s="20">
        <f t="shared" si="1"/>
        <v>701000</v>
      </c>
    </row>
    <row r="51" spans="3:15" ht="17.25" customHeight="1" x14ac:dyDescent="0.25">
      <c r="C51" s="4" t="s">
        <v>55</v>
      </c>
      <c r="D51" s="15"/>
      <c r="E51" s="16"/>
      <c r="F51" s="12">
        <f t="shared" ref="F51:N51" si="26">F7+F16+F18+F21+F26+F30+F32+F38+F41+F46+F49</f>
        <v>303715751.52999997</v>
      </c>
      <c r="G51" s="12">
        <f t="shared" si="26"/>
        <v>13288973.49</v>
      </c>
      <c r="H51" s="12">
        <f t="shared" si="26"/>
        <v>225502</v>
      </c>
      <c r="I51" s="12">
        <f t="shared" si="26"/>
        <v>0</v>
      </c>
      <c r="J51" s="12">
        <f t="shared" si="26"/>
        <v>0</v>
      </c>
      <c r="K51" s="12">
        <f t="shared" si="26"/>
        <v>0</v>
      </c>
      <c r="L51" s="12">
        <f t="shared" si="26"/>
        <v>5792474.4499999993</v>
      </c>
      <c r="M51" s="12">
        <f t="shared" si="26"/>
        <v>2660186.14</v>
      </c>
      <c r="N51" s="12">
        <f t="shared" si="26"/>
        <v>-24498836.960000001</v>
      </c>
      <c r="O51" s="20">
        <f t="shared" si="1"/>
        <v>301184050.64999998</v>
      </c>
    </row>
    <row r="52" spans="3:15" ht="18.75" x14ac:dyDescent="0.3">
      <c r="C52" s="2"/>
      <c r="D52" s="1"/>
      <c r="E52" s="1"/>
      <c r="F52" s="1"/>
      <c r="G52" s="1"/>
      <c r="H52" s="1"/>
    </row>
    <row r="53" spans="3:15" ht="18.75" x14ac:dyDescent="0.3">
      <c r="C53" s="2"/>
      <c r="D53" s="1"/>
      <c r="E53" s="1"/>
      <c r="F53" s="1"/>
      <c r="G53" s="1"/>
      <c r="H53" s="1"/>
    </row>
    <row r="54" spans="3:15" ht="18.75" x14ac:dyDescent="0.3">
      <c r="C54" s="2"/>
      <c r="D54" s="1"/>
      <c r="E54" s="1"/>
      <c r="F54" s="1"/>
      <c r="G54" s="1"/>
      <c r="H54" s="1"/>
    </row>
    <row r="55" spans="3:15" ht="18.75" x14ac:dyDescent="0.3">
      <c r="C55" s="2"/>
      <c r="D55" s="1"/>
      <c r="E55" s="1"/>
      <c r="F55" s="1"/>
      <c r="G55" s="1"/>
      <c r="H55" s="1"/>
    </row>
    <row r="56" spans="3:15" ht="18.75" x14ac:dyDescent="0.3">
      <c r="C56" s="2"/>
      <c r="D56" s="1"/>
      <c r="E56" s="1"/>
      <c r="F56" s="1"/>
      <c r="G56" s="1"/>
      <c r="H56" s="1"/>
    </row>
    <row r="57" spans="3:15" ht="18.75" x14ac:dyDescent="0.3">
      <c r="C57" s="1"/>
      <c r="D57" s="1"/>
      <c r="E57" s="1"/>
      <c r="F57" s="1"/>
      <c r="G57" s="1"/>
      <c r="H57" s="1"/>
    </row>
    <row r="58" spans="3:15" ht="18.75" x14ac:dyDescent="0.3">
      <c r="C58" s="1"/>
      <c r="D58" s="1"/>
      <c r="E58" s="1"/>
      <c r="F58" s="1"/>
      <c r="G58" s="1"/>
      <c r="H58" s="1"/>
    </row>
    <row r="59" spans="3:15" ht="18.75" x14ac:dyDescent="0.3">
      <c r="C59" s="1"/>
      <c r="D59" s="1"/>
      <c r="E59" s="1"/>
      <c r="F59" s="1"/>
      <c r="G59" s="1"/>
      <c r="H59" s="1"/>
    </row>
    <row r="60" spans="3:15" ht="18.75" x14ac:dyDescent="0.3">
      <c r="C60" s="1"/>
      <c r="D60" s="1"/>
      <c r="E60" s="1"/>
      <c r="F60" s="1"/>
      <c r="G60" s="1"/>
      <c r="H60" s="1"/>
    </row>
  </sheetData>
  <mergeCells count="9">
    <mergeCell ref="D2:H2"/>
    <mergeCell ref="C5:C6"/>
    <mergeCell ref="D5:D6"/>
    <mergeCell ref="H5:H6"/>
    <mergeCell ref="E5:E6"/>
    <mergeCell ref="C3:O3"/>
    <mergeCell ref="L5:L6"/>
    <mergeCell ref="M5:M6"/>
    <mergeCell ref="N5:N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2020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2019-02-26T13:02:37Z</cp:lastPrinted>
  <dcterms:created xsi:type="dcterms:W3CDTF">2015-02-09T15:35:03Z</dcterms:created>
  <dcterms:modified xsi:type="dcterms:W3CDTF">2021-03-10T11:23:02Z</dcterms:modified>
</cp:coreProperties>
</file>